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duhikt.sharepoint.com/sites/HA-O-Anskaffelser/Delte dokumenter/Anskaffelser og Prosjekter/Anbud 2026/Busstransport til skolesvømming/Arbeidsdokumenter/"/>
    </mc:Choice>
  </mc:AlternateContent>
  <xr:revisionPtr revIDLastSave="96" documentId="8_{7F55D02C-2A5F-4D51-AEF2-0BDC1B672CAC}" xr6:coauthVersionLast="47" xr6:coauthVersionMax="47" xr10:uidLastSave="{A0DDF45A-C02D-4653-BF68-CDACC43B2B8A}"/>
  <bookViews>
    <workbookView xWindow="-105" yWindow="0" windowWidth="25815" windowHeight="20985" xr2:uid="{00000000-000D-0000-FFFF-FFFF00000000}"/>
  </bookViews>
  <sheets>
    <sheet name="buss  - minibus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2" l="1"/>
  <c r="H33" i="2"/>
  <c r="G33" i="2"/>
  <c r="F33" i="2"/>
  <c r="E33" i="2"/>
  <c r="D33" i="2"/>
  <c r="C33" i="2"/>
  <c r="B33" i="2"/>
  <c r="N32" i="2"/>
  <c r="M32" i="2"/>
  <c r="L32" i="2"/>
  <c r="K32" i="2"/>
  <c r="N31" i="2"/>
  <c r="M31" i="2"/>
  <c r="L31" i="2"/>
  <c r="K31" i="2"/>
  <c r="N30" i="2"/>
  <c r="M30" i="2"/>
  <c r="L30" i="2"/>
  <c r="K30" i="2"/>
  <c r="N29" i="2"/>
  <c r="M29" i="2"/>
  <c r="L29" i="2"/>
  <c r="K29" i="2"/>
  <c r="N28" i="2"/>
  <c r="M28" i="2"/>
  <c r="L28" i="2"/>
  <c r="R28" i="2" s="1"/>
  <c r="K28" i="2"/>
  <c r="Q28" i="2" s="1"/>
  <c r="N27" i="2"/>
  <c r="M27" i="2"/>
  <c r="L27" i="2"/>
  <c r="K27" i="2"/>
  <c r="N26" i="2"/>
  <c r="M26" i="2"/>
  <c r="L26" i="2"/>
  <c r="K26" i="2"/>
  <c r="N25" i="2"/>
  <c r="M25" i="2"/>
  <c r="L25" i="2"/>
  <c r="K25" i="2"/>
  <c r="Q25" i="2" s="1"/>
  <c r="N24" i="2"/>
  <c r="M24" i="2"/>
  <c r="L24" i="2"/>
  <c r="K24" i="2"/>
  <c r="N23" i="2"/>
  <c r="M23" i="2"/>
  <c r="L23" i="2"/>
  <c r="K23" i="2"/>
  <c r="N22" i="2"/>
  <c r="M22" i="2"/>
  <c r="L22" i="2"/>
  <c r="K22" i="2"/>
  <c r="R26" i="2" l="1"/>
  <c r="R27" i="2"/>
  <c r="Q26" i="2"/>
  <c r="R29" i="2"/>
  <c r="R25" i="2"/>
  <c r="R32" i="2"/>
  <c r="Q32" i="2"/>
  <c r="Q23" i="2"/>
  <c r="R22" i="2"/>
  <c r="Q29" i="2"/>
  <c r="R31" i="2"/>
  <c r="N33" i="2"/>
  <c r="K33" i="2"/>
  <c r="R23" i="2"/>
  <c r="Q31" i="2"/>
  <c r="M33" i="2"/>
  <c r="Q30" i="2"/>
  <c r="Q27" i="2"/>
  <c r="R30" i="2"/>
  <c r="Q22" i="2"/>
  <c r="L33" i="2"/>
  <c r="R33" i="2" l="1"/>
  <c r="N35" i="2"/>
  <c r="Q33" i="2"/>
  <c r="L35" i="2"/>
  <c r="R35" i="2" l="1"/>
</calcChain>
</file>

<file path=xl/sharedStrings.xml><?xml version="1.0" encoding="utf-8"?>
<sst xmlns="http://schemas.openxmlformats.org/spreadsheetml/2006/main" count="70" uniqueCount="35">
  <si>
    <t>Veien fra skolen til badestedet</t>
  </si>
  <si>
    <t>HØST</t>
  </si>
  <si>
    <t>VÅR</t>
  </si>
  <si>
    <t>Avstand fra skole til Ankerskogen, km per vei</t>
  </si>
  <si>
    <t>Antall turer x avtsand t/r</t>
  </si>
  <si>
    <t>Tur til badested (antall turer)</t>
  </si>
  <si>
    <t>Retur fra badested (antall turer)</t>
  </si>
  <si>
    <t>Km t/r høst</t>
  </si>
  <si>
    <t>Km t/r vår</t>
  </si>
  <si>
    <t>BUSS</t>
  </si>
  <si>
    <t>miniBUSS</t>
  </si>
  <si>
    <t>Pris buss pr. km (NOK)</t>
  </si>
  <si>
    <t>Pris minibuss pr. km (NOK)</t>
  </si>
  <si>
    <t>Sum buss (NOK)</t>
  </si>
  <si>
    <t>Sum minibuss (NOK)</t>
  </si>
  <si>
    <t>Ajer - Ankerskogen</t>
  </si>
  <si>
    <t>ikke behov</t>
  </si>
  <si>
    <t>Børstad - Ankerskogen</t>
  </si>
  <si>
    <t>Ener - Ankerskogen</t>
  </si>
  <si>
    <t>Ener - Tjuvholmen</t>
  </si>
  <si>
    <t>Greveløkka - Ankerskogen</t>
  </si>
  <si>
    <t>Ingeberg - Ankerskogen</t>
  </si>
  <si>
    <t>Lovisenberg - Ankerskogen</t>
  </si>
  <si>
    <t>Lunden - Ankerskogen</t>
  </si>
  <si>
    <t>Prestrud - Ankerskogen</t>
  </si>
  <si>
    <t>Rollsløkken - Ankerskogen</t>
  </si>
  <si>
    <t>Ridabu - Ankerskogen</t>
  </si>
  <si>
    <t>Solvang - Ankerskogen</t>
  </si>
  <si>
    <t>Storhamar - Ankerskogen</t>
  </si>
  <si>
    <t>SUM</t>
  </si>
  <si>
    <t>sum km Buss</t>
  </si>
  <si>
    <t>sum km miniBUSS</t>
  </si>
  <si>
    <t>Skolesvømming 2025/2026</t>
  </si>
  <si>
    <t>Total tilbudssum
 til evaluering</t>
  </si>
  <si>
    <t>Leverandørnavn: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</si>
</sst>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/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1" fillId="2" borderId="5" xfId="0" applyFont="1" applyFill="1" applyBorder="1"/>
    <xf numFmtId="0" fontId="1" fillId="2" borderId="6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17" xfId="0" applyFill="1" applyBorder="1"/>
    <xf numFmtId="0" fontId="1" fillId="6" borderId="16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7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/>
    <xf numFmtId="0" fontId="0" fillId="2" borderId="1" xfId="0" applyFill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/>
    <xf numFmtId="0" fontId="0" fillId="5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0" borderId="0" xfId="0" applyFont="1" applyAlignment="1">
      <alignment horizontal="center" vertical="center"/>
    </xf>
    <xf numFmtId="0" fontId="0" fillId="7" borderId="0" xfId="0" applyFill="1"/>
    <xf numFmtId="0" fontId="1" fillId="2" borderId="16" xfId="0" applyFont="1" applyFill="1" applyBorder="1" applyAlignment="1">
      <alignment wrapText="1"/>
    </xf>
    <xf numFmtId="0" fontId="0" fillId="8" borderId="1" xfId="0" applyFill="1" applyBorder="1"/>
    <xf numFmtId="0" fontId="5" fillId="8" borderId="18" xfId="0" applyFont="1" applyFill="1" applyBorder="1" applyAlignment="1">
      <alignment horizontal="left"/>
    </xf>
    <xf numFmtId="0" fontId="5" fillId="8" borderId="19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3</xdr:row>
      <xdr:rowOff>40822</xdr:rowOff>
    </xdr:from>
    <xdr:to>
      <xdr:col>12</xdr:col>
      <xdr:colOff>476250</xdr:colOff>
      <xdr:row>9</xdr:row>
      <xdr:rowOff>122464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F410094-39EC-2441-C802-33802E52F276}"/>
            </a:ext>
          </a:extLst>
        </xdr:cNvPr>
        <xdr:cNvSpPr txBox="1"/>
      </xdr:nvSpPr>
      <xdr:spPr>
        <a:xfrm>
          <a:off x="13607" y="421822"/>
          <a:ext cx="13198929" cy="122464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/>
            <a:t>Alle gule felter i prisskjemaet skal besvares av leverandøren. Det er ikke tillatt å endre prisskjemaets oppbygning eller innhold. Leverandøren skal kun fylle inn de etterspurte opplysningene i de angitte feltene.</a:t>
          </a:r>
        </a:p>
        <a:p>
          <a:r>
            <a:rPr lang="nb-NO" sz="1400"/>
            <a:t>Omfanget av oppdragene kan variere fra år til år som følge av aktivitetsnivå, behov og tilgjengelige budsjettmidler. Oppgitt antall turer er kun et estimat basert på tidligere erfaringstall og svømmeplan</a:t>
          </a:r>
          <a:r>
            <a:rPr lang="nb-NO" sz="1400" baseline="0"/>
            <a:t> som er lagt til grunn for skoleåret, </a:t>
          </a:r>
          <a:r>
            <a:rPr lang="nb-NO" sz="1400"/>
            <a:t>og skal anses som veiledende. Estimatet medfører ingen kjøpsforpliktelse for oppdragsgiver og gir ikke leverandøren krav på et bestemt oppdragsvolum eller økonomisk kompensasjon dersom faktisk volum avviker fra estimatet.</a:t>
          </a:r>
          <a:endParaRPr lang="nb-NO" sz="1400" b="0" i="0">
            <a:solidFill>
              <a:srgbClr val="000000"/>
            </a:solidFill>
            <a:effectLst/>
            <a:latin typeface="Roboto" panose="02000000000000000000" pitchFamily="2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5"/>
  <sheetViews>
    <sheetView tabSelected="1" topLeftCell="D1" zoomScaleNormal="100" workbookViewId="0">
      <selection activeCell="E45" sqref="E45"/>
    </sheetView>
  </sheetViews>
  <sheetFormatPr baseColWidth="10" defaultRowHeight="15" x14ac:dyDescent="0.25"/>
  <cols>
    <col min="1" max="1" width="29.42578125" customWidth="1"/>
    <col min="2" max="12" width="14.7109375" customWidth="1"/>
    <col min="13" max="13" width="17.28515625" bestFit="1" customWidth="1"/>
    <col min="14" max="14" width="14.7109375" customWidth="1"/>
    <col min="15" max="15" width="30.140625" bestFit="1" customWidth="1"/>
    <col min="16" max="16" width="35.42578125" bestFit="1" customWidth="1"/>
    <col min="17" max="17" width="31.28515625" customWidth="1"/>
    <col min="18" max="18" width="27.28515625" bestFit="1" customWidth="1"/>
  </cols>
  <sheetData>
    <row r="1" spans="1:14" ht="15.75" thickBot="1" x14ac:dyDescent="0.3"/>
    <row r="2" spans="1:14" ht="21.75" thickBot="1" x14ac:dyDescent="0.4">
      <c r="A2" s="42" t="s">
        <v>34</v>
      </c>
      <c r="B2" s="43"/>
    </row>
    <row r="11" spans="1:14" ht="24.95" customHeight="1" x14ac:dyDescent="0.25">
      <c r="A11" s="38" t="s">
        <v>32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4" ht="15" customHeight="1" x14ac:dyDescent="0.25">
      <c r="A12" s="18" t="s">
        <v>0</v>
      </c>
      <c r="B12" s="35" t="s">
        <v>1</v>
      </c>
      <c r="C12" s="19"/>
      <c r="D12" s="19"/>
      <c r="E12" s="20"/>
      <c r="F12" s="36" t="s">
        <v>2</v>
      </c>
      <c r="G12" s="19"/>
      <c r="H12" s="19"/>
      <c r="I12" s="20"/>
      <c r="J12" s="27" t="s">
        <v>3</v>
      </c>
      <c r="K12" s="18" t="s">
        <v>4</v>
      </c>
      <c r="L12" s="19"/>
      <c r="M12" s="19"/>
      <c r="N12" s="20"/>
    </row>
    <row r="13" spans="1:14" x14ac:dyDescent="0.25">
      <c r="A13" s="28"/>
      <c r="B13" s="21"/>
      <c r="C13" s="22"/>
      <c r="D13" s="22"/>
      <c r="E13" s="23"/>
      <c r="F13" s="21"/>
      <c r="G13" s="22"/>
      <c r="H13" s="22"/>
      <c r="I13" s="23"/>
      <c r="J13" s="28"/>
      <c r="K13" s="21"/>
      <c r="L13" s="22"/>
      <c r="M13" s="22"/>
      <c r="N13" s="23"/>
    </row>
    <row r="14" spans="1:14" x14ac:dyDescent="0.25">
      <c r="A14" s="28"/>
      <c r="B14" s="24"/>
      <c r="C14" s="25"/>
      <c r="D14" s="25"/>
      <c r="E14" s="26"/>
      <c r="F14" s="24"/>
      <c r="G14" s="25"/>
      <c r="H14" s="25"/>
      <c r="I14" s="26"/>
      <c r="J14" s="28"/>
      <c r="K14" s="24"/>
      <c r="L14" s="25"/>
      <c r="M14" s="25"/>
      <c r="N14" s="26"/>
    </row>
    <row r="15" spans="1:14" x14ac:dyDescent="0.25">
      <c r="A15" s="28"/>
      <c r="B15" s="27" t="s">
        <v>5</v>
      </c>
      <c r="C15" s="20"/>
      <c r="D15" s="27" t="s">
        <v>6</v>
      </c>
      <c r="E15" s="20"/>
      <c r="F15" s="27" t="s">
        <v>5</v>
      </c>
      <c r="G15" s="20"/>
      <c r="H15" s="27" t="s">
        <v>6</v>
      </c>
      <c r="I15" s="20"/>
      <c r="J15" s="28"/>
      <c r="K15" s="31" t="s">
        <v>7</v>
      </c>
      <c r="L15" s="20"/>
      <c r="M15" s="31" t="s">
        <v>8</v>
      </c>
      <c r="N15" s="20"/>
    </row>
    <row r="16" spans="1:14" x14ac:dyDescent="0.25">
      <c r="A16" s="28"/>
      <c r="B16" s="21"/>
      <c r="C16" s="23"/>
      <c r="D16" s="21"/>
      <c r="E16" s="23"/>
      <c r="F16" s="21"/>
      <c r="G16" s="23"/>
      <c r="H16" s="21"/>
      <c r="I16" s="23"/>
      <c r="J16" s="28"/>
      <c r="K16" s="21"/>
      <c r="L16" s="23"/>
      <c r="M16" s="21"/>
      <c r="N16" s="23"/>
    </row>
    <row r="17" spans="1:18" x14ac:dyDescent="0.25">
      <c r="A17" s="28"/>
      <c r="B17" s="24"/>
      <c r="C17" s="26"/>
      <c r="D17" s="24"/>
      <c r="E17" s="26"/>
      <c r="F17" s="24"/>
      <c r="G17" s="26"/>
      <c r="H17" s="24"/>
      <c r="I17" s="26"/>
      <c r="J17" s="28"/>
      <c r="K17" s="24"/>
      <c r="L17" s="26"/>
      <c r="M17" s="24"/>
      <c r="N17" s="26"/>
    </row>
    <row r="18" spans="1:18" x14ac:dyDescent="0.25">
      <c r="A18" s="28"/>
      <c r="B18" s="30" t="s">
        <v>9</v>
      </c>
      <c r="C18" s="30" t="s">
        <v>10</v>
      </c>
      <c r="D18" s="30" t="s">
        <v>9</v>
      </c>
      <c r="E18" s="30" t="s">
        <v>10</v>
      </c>
      <c r="F18" s="30" t="s">
        <v>9</v>
      </c>
      <c r="G18" s="30" t="s">
        <v>10</v>
      </c>
      <c r="H18" s="30" t="s">
        <v>9</v>
      </c>
      <c r="I18" s="30" t="s">
        <v>10</v>
      </c>
      <c r="J18" s="28"/>
      <c r="K18" s="32" t="s">
        <v>9</v>
      </c>
      <c r="L18" s="32" t="s">
        <v>10</v>
      </c>
      <c r="M18" s="32" t="s">
        <v>9</v>
      </c>
      <c r="N18" s="33" t="s">
        <v>10</v>
      </c>
      <c r="O18" s="34" t="s">
        <v>11</v>
      </c>
      <c r="P18" s="34" t="s">
        <v>12</v>
      </c>
      <c r="Q18" s="34" t="s">
        <v>13</v>
      </c>
      <c r="R18" s="34" t="s">
        <v>14</v>
      </c>
    </row>
    <row r="19" spans="1:18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4"/>
      <c r="O19" s="34"/>
      <c r="P19" s="34"/>
      <c r="Q19" s="34"/>
      <c r="R19" s="34"/>
    </row>
    <row r="20" spans="1:18" x14ac:dyDescent="0.25">
      <c r="A20" s="2" t="s">
        <v>15</v>
      </c>
      <c r="B20" s="3" t="s">
        <v>16</v>
      </c>
      <c r="C20" s="3" t="s">
        <v>16</v>
      </c>
      <c r="D20" s="3" t="s">
        <v>16</v>
      </c>
      <c r="E20" s="3" t="s">
        <v>16</v>
      </c>
      <c r="F20" s="3" t="s">
        <v>16</v>
      </c>
      <c r="G20" s="3" t="s">
        <v>16</v>
      </c>
      <c r="H20" s="3" t="s">
        <v>16</v>
      </c>
      <c r="I20" s="3" t="s">
        <v>16</v>
      </c>
      <c r="J20" s="3"/>
      <c r="K20" s="3"/>
      <c r="L20" s="3"/>
      <c r="M20" s="3"/>
      <c r="N20" s="13"/>
      <c r="O20" s="37"/>
      <c r="P20" s="37"/>
      <c r="Q20" s="37"/>
      <c r="R20" s="37"/>
    </row>
    <row r="21" spans="1:18" x14ac:dyDescent="0.25">
      <c r="A21" s="2" t="s">
        <v>17</v>
      </c>
      <c r="B21" s="3" t="s">
        <v>16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  <c r="H21" s="3" t="s">
        <v>16</v>
      </c>
      <c r="I21" s="3" t="s">
        <v>16</v>
      </c>
      <c r="J21" s="3"/>
      <c r="K21" s="3"/>
      <c r="L21" s="3"/>
      <c r="M21" s="3"/>
      <c r="N21" s="14"/>
      <c r="O21" s="37"/>
      <c r="P21" s="37"/>
      <c r="Q21" s="37"/>
      <c r="R21" s="37"/>
    </row>
    <row r="22" spans="1:18" x14ac:dyDescent="0.25">
      <c r="A22" s="2" t="s">
        <v>18</v>
      </c>
      <c r="B22" s="3">
        <v>18</v>
      </c>
      <c r="C22" s="3">
        <v>0</v>
      </c>
      <c r="D22" s="3">
        <v>18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5.5</v>
      </c>
      <c r="K22" s="3">
        <f t="shared" ref="K22:K32" si="0">SUM(B22,D22)*J22</f>
        <v>198</v>
      </c>
      <c r="L22" s="3">
        <f t="shared" ref="L22:L32" si="1">SUM(C22,E22)*J22</f>
        <v>0</v>
      </c>
      <c r="M22" s="3">
        <f t="shared" ref="M22:M32" si="2">SUM(F22,H22)*J22</f>
        <v>0</v>
      </c>
      <c r="N22" s="14">
        <f t="shared" ref="N22:N32" si="3">SUM(G22,I22)*J22</f>
        <v>0</v>
      </c>
      <c r="O22" s="41"/>
      <c r="P22" s="37"/>
      <c r="Q22" s="2">
        <f>(K22+M22)*O22</f>
        <v>0</v>
      </c>
      <c r="R22" s="37">
        <f>(L22+N22)*P22</f>
        <v>0</v>
      </c>
    </row>
    <row r="23" spans="1:18" x14ac:dyDescent="0.25">
      <c r="A23" s="2" t="s">
        <v>19</v>
      </c>
      <c r="B23" s="3">
        <v>12</v>
      </c>
      <c r="C23" s="3">
        <v>0</v>
      </c>
      <c r="D23" s="3">
        <v>12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9.1</v>
      </c>
      <c r="K23" s="3">
        <f t="shared" si="0"/>
        <v>218.39999999999998</v>
      </c>
      <c r="L23" s="3">
        <f t="shared" si="1"/>
        <v>0</v>
      </c>
      <c r="M23" s="3">
        <f t="shared" si="2"/>
        <v>0</v>
      </c>
      <c r="N23" s="14">
        <f t="shared" si="3"/>
        <v>0</v>
      </c>
      <c r="O23" s="41"/>
      <c r="P23" s="37"/>
      <c r="Q23" s="2">
        <f>(K23+M23)*O23</f>
        <v>0</v>
      </c>
      <c r="R23" s="37">
        <f>(L23+N23)*P23</f>
        <v>0</v>
      </c>
    </row>
    <row r="24" spans="1:18" x14ac:dyDescent="0.25">
      <c r="A24" s="2" t="s">
        <v>20</v>
      </c>
      <c r="B24" s="3" t="s">
        <v>16</v>
      </c>
      <c r="C24" s="3" t="s">
        <v>16</v>
      </c>
      <c r="D24" s="3" t="s">
        <v>16</v>
      </c>
      <c r="E24" s="3" t="s">
        <v>16</v>
      </c>
      <c r="F24" s="3" t="s">
        <v>16</v>
      </c>
      <c r="G24" s="3" t="s">
        <v>16</v>
      </c>
      <c r="H24" s="3" t="s">
        <v>16</v>
      </c>
      <c r="I24" s="3" t="s">
        <v>16</v>
      </c>
      <c r="J24" s="3"/>
      <c r="K24" s="3">
        <f t="shared" si="0"/>
        <v>0</v>
      </c>
      <c r="L24" s="3">
        <f t="shared" si="1"/>
        <v>0</v>
      </c>
      <c r="M24" s="3">
        <f t="shared" si="2"/>
        <v>0</v>
      </c>
      <c r="N24" s="14">
        <f t="shared" si="3"/>
        <v>0</v>
      </c>
      <c r="O24" s="37"/>
      <c r="P24" s="37"/>
      <c r="Q24" s="37"/>
      <c r="R24" s="37"/>
    </row>
    <row r="25" spans="1:18" x14ac:dyDescent="0.25">
      <c r="A25" s="2" t="s">
        <v>21</v>
      </c>
      <c r="B25" s="3">
        <v>21</v>
      </c>
      <c r="C25" s="3">
        <v>0</v>
      </c>
      <c r="D25" s="3">
        <v>21</v>
      </c>
      <c r="E25" s="3">
        <v>0</v>
      </c>
      <c r="F25" s="3">
        <v>0</v>
      </c>
      <c r="G25" s="3">
        <v>20</v>
      </c>
      <c r="H25" s="3">
        <v>0</v>
      </c>
      <c r="I25" s="3">
        <v>20</v>
      </c>
      <c r="J25" s="3">
        <v>6.2</v>
      </c>
      <c r="K25" s="3">
        <f t="shared" si="0"/>
        <v>260.40000000000003</v>
      </c>
      <c r="L25" s="3">
        <f t="shared" si="1"/>
        <v>0</v>
      </c>
      <c r="M25" s="3">
        <f t="shared" si="2"/>
        <v>0</v>
      </c>
      <c r="N25" s="14">
        <f t="shared" si="3"/>
        <v>248</v>
      </c>
      <c r="O25" s="41"/>
      <c r="P25" s="41"/>
      <c r="Q25" s="2">
        <f t="shared" ref="Q25:R32" si="4">(K25+M25)*O25</f>
        <v>0</v>
      </c>
      <c r="R25" s="2">
        <f t="shared" si="4"/>
        <v>0</v>
      </c>
    </row>
    <row r="26" spans="1:18" x14ac:dyDescent="0.25">
      <c r="A26" s="2" t="s">
        <v>22</v>
      </c>
      <c r="B26" s="3">
        <v>5</v>
      </c>
      <c r="C26" s="3">
        <v>10</v>
      </c>
      <c r="D26" s="3">
        <v>5</v>
      </c>
      <c r="E26" s="3">
        <v>10</v>
      </c>
      <c r="F26" s="3">
        <v>13</v>
      </c>
      <c r="G26" s="3">
        <v>3</v>
      </c>
      <c r="H26" s="3">
        <v>13</v>
      </c>
      <c r="I26" s="3">
        <v>3</v>
      </c>
      <c r="J26" s="3">
        <v>7.6</v>
      </c>
      <c r="K26" s="3">
        <f t="shared" si="0"/>
        <v>76</v>
      </c>
      <c r="L26" s="3">
        <f t="shared" si="1"/>
        <v>152</v>
      </c>
      <c r="M26" s="3">
        <f t="shared" si="2"/>
        <v>197.6</v>
      </c>
      <c r="N26" s="14">
        <f t="shared" si="3"/>
        <v>45.599999999999994</v>
      </c>
      <c r="O26" s="41"/>
      <c r="P26" s="41"/>
      <c r="Q26" s="2">
        <f t="shared" si="4"/>
        <v>0</v>
      </c>
      <c r="R26" s="2">
        <f t="shared" si="4"/>
        <v>0</v>
      </c>
    </row>
    <row r="27" spans="1:18" x14ac:dyDescent="0.25">
      <c r="A27" s="2" t="s">
        <v>23</v>
      </c>
      <c r="B27" s="3">
        <v>0</v>
      </c>
      <c r="C27" s="3">
        <v>20</v>
      </c>
      <c r="D27" s="3">
        <v>0</v>
      </c>
      <c r="E27" s="3">
        <v>20</v>
      </c>
      <c r="F27" s="3">
        <v>27</v>
      </c>
      <c r="G27" s="3">
        <v>6</v>
      </c>
      <c r="H27" s="3">
        <v>27</v>
      </c>
      <c r="I27" s="3">
        <v>6</v>
      </c>
      <c r="J27" s="3">
        <v>9.8000000000000007</v>
      </c>
      <c r="K27" s="3">
        <f t="shared" si="0"/>
        <v>0</v>
      </c>
      <c r="L27" s="3">
        <f t="shared" si="1"/>
        <v>392</v>
      </c>
      <c r="M27" s="3">
        <f t="shared" si="2"/>
        <v>529.20000000000005</v>
      </c>
      <c r="N27" s="14">
        <f t="shared" si="3"/>
        <v>117.60000000000001</v>
      </c>
      <c r="O27" s="41"/>
      <c r="P27" s="41"/>
      <c r="Q27" s="2">
        <f t="shared" si="4"/>
        <v>0</v>
      </c>
      <c r="R27" s="2">
        <f t="shared" si="4"/>
        <v>0</v>
      </c>
    </row>
    <row r="28" spans="1:18" x14ac:dyDescent="0.25">
      <c r="A28" s="2" t="s">
        <v>24</v>
      </c>
      <c r="B28" s="3">
        <v>0</v>
      </c>
      <c r="C28" s="3">
        <v>30</v>
      </c>
      <c r="D28" s="3">
        <v>0</v>
      </c>
      <c r="E28" s="3">
        <v>30</v>
      </c>
      <c r="F28" s="3">
        <v>18</v>
      </c>
      <c r="G28" s="3">
        <v>10</v>
      </c>
      <c r="H28" s="3">
        <v>18</v>
      </c>
      <c r="I28" s="3">
        <v>10</v>
      </c>
      <c r="J28" s="3">
        <v>3</v>
      </c>
      <c r="K28" s="3">
        <f t="shared" si="0"/>
        <v>0</v>
      </c>
      <c r="L28" s="3">
        <f t="shared" si="1"/>
        <v>180</v>
      </c>
      <c r="M28" s="3">
        <f t="shared" si="2"/>
        <v>108</v>
      </c>
      <c r="N28" s="14">
        <f t="shared" si="3"/>
        <v>60</v>
      </c>
      <c r="O28" s="41"/>
      <c r="P28" s="41"/>
      <c r="Q28" s="2">
        <f t="shared" si="4"/>
        <v>0</v>
      </c>
      <c r="R28" s="2">
        <f t="shared" si="4"/>
        <v>0</v>
      </c>
    </row>
    <row r="29" spans="1:18" x14ac:dyDescent="0.25">
      <c r="A29" s="2" t="s">
        <v>25</v>
      </c>
      <c r="B29" s="3">
        <v>0</v>
      </c>
      <c r="C29" s="3">
        <v>10</v>
      </c>
      <c r="D29" s="3">
        <v>0</v>
      </c>
      <c r="E29" s="3">
        <v>0</v>
      </c>
      <c r="F29" s="3">
        <v>0</v>
      </c>
      <c r="G29" s="3">
        <v>10</v>
      </c>
      <c r="H29" s="3">
        <v>0</v>
      </c>
      <c r="I29" s="3">
        <v>0</v>
      </c>
      <c r="J29" s="3">
        <v>2.1</v>
      </c>
      <c r="K29" s="3">
        <f t="shared" si="0"/>
        <v>0</v>
      </c>
      <c r="L29" s="3">
        <f t="shared" si="1"/>
        <v>21</v>
      </c>
      <c r="M29" s="3">
        <f t="shared" si="2"/>
        <v>0</v>
      </c>
      <c r="N29" s="14">
        <f t="shared" si="3"/>
        <v>21</v>
      </c>
      <c r="O29" s="41"/>
      <c r="P29" s="41"/>
      <c r="Q29" s="2">
        <f t="shared" si="4"/>
        <v>0</v>
      </c>
      <c r="R29" s="2">
        <f t="shared" si="4"/>
        <v>0</v>
      </c>
    </row>
    <row r="30" spans="1:18" x14ac:dyDescent="0.25">
      <c r="A30" s="2" t="s">
        <v>26</v>
      </c>
      <c r="B30" s="3">
        <v>12</v>
      </c>
      <c r="C30" s="3">
        <v>20</v>
      </c>
      <c r="D30" s="3">
        <v>12</v>
      </c>
      <c r="E30" s="3">
        <v>20</v>
      </c>
      <c r="F30" s="3">
        <v>30</v>
      </c>
      <c r="G30" s="3">
        <v>0</v>
      </c>
      <c r="H30" s="3">
        <v>30</v>
      </c>
      <c r="I30" s="3">
        <v>0</v>
      </c>
      <c r="J30" s="3">
        <v>6.3</v>
      </c>
      <c r="K30" s="3">
        <f t="shared" si="0"/>
        <v>151.19999999999999</v>
      </c>
      <c r="L30" s="3">
        <f t="shared" si="1"/>
        <v>252</v>
      </c>
      <c r="M30" s="3">
        <f t="shared" si="2"/>
        <v>378</v>
      </c>
      <c r="N30" s="14">
        <f t="shared" si="3"/>
        <v>0</v>
      </c>
      <c r="O30" s="41"/>
      <c r="P30" s="41"/>
      <c r="Q30" s="2">
        <f t="shared" si="4"/>
        <v>0</v>
      </c>
      <c r="R30" s="2">
        <f t="shared" si="4"/>
        <v>0</v>
      </c>
    </row>
    <row r="31" spans="1:18" x14ac:dyDescent="0.25">
      <c r="A31" s="2" t="s">
        <v>27</v>
      </c>
      <c r="B31" s="3">
        <v>0</v>
      </c>
      <c r="C31" s="3">
        <v>20</v>
      </c>
      <c r="D31" s="3">
        <v>0</v>
      </c>
      <c r="E31" s="3">
        <v>20</v>
      </c>
      <c r="F31" s="3">
        <v>30</v>
      </c>
      <c r="G31" s="3">
        <v>0</v>
      </c>
      <c r="H31" s="3">
        <v>30</v>
      </c>
      <c r="I31" s="3">
        <v>0</v>
      </c>
      <c r="J31" s="3">
        <v>2.6</v>
      </c>
      <c r="K31" s="3">
        <f t="shared" si="0"/>
        <v>0</v>
      </c>
      <c r="L31" s="3">
        <f t="shared" si="1"/>
        <v>104</v>
      </c>
      <c r="M31" s="3">
        <f t="shared" si="2"/>
        <v>156</v>
      </c>
      <c r="N31" s="14">
        <f t="shared" si="3"/>
        <v>0</v>
      </c>
      <c r="O31" s="41"/>
      <c r="P31" s="41"/>
      <c r="Q31" s="2">
        <f t="shared" si="4"/>
        <v>0</v>
      </c>
      <c r="R31" s="2">
        <f t="shared" si="4"/>
        <v>0</v>
      </c>
    </row>
    <row r="32" spans="1:18" ht="15.75" thickBot="1" x14ac:dyDescent="0.3">
      <c r="A32" s="2" t="s">
        <v>28</v>
      </c>
      <c r="B32" s="3">
        <v>0</v>
      </c>
      <c r="C32" s="3">
        <v>10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1.2</v>
      </c>
      <c r="K32" s="3">
        <f t="shared" si="0"/>
        <v>0</v>
      </c>
      <c r="L32" s="3">
        <f t="shared" si="1"/>
        <v>12</v>
      </c>
      <c r="M32" s="3">
        <f t="shared" si="2"/>
        <v>0</v>
      </c>
      <c r="N32" s="14">
        <f t="shared" si="3"/>
        <v>0</v>
      </c>
      <c r="O32" s="41"/>
      <c r="P32" s="41"/>
      <c r="Q32" s="2">
        <f t="shared" si="4"/>
        <v>0</v>
      </c>
      <c r="R32" s="2">
        <f t="shared" si="4"/>
        <v>0</v>
      </c>
    </row>
    <row r="33" spans="1:18" ht="15.75" customHeight="1" thickBot="1" x14ac:dyDescent="0.3">
      <c r="A33" s="11" t="s">
        <v>29</v>
      </c>
      <c r="B33" s="12">
        <f t="shared" ref="B33:I33" si="5">SUM(B20:B32)</f>
        <v>68</v>
      </c>
      <c r="C33" s="12">
        <f t="shared" si="5"/>
        <v>120</v>
      </c>
      <c r="D33" s="12">
        <f t="shared" si="5"/>
        <v>68</v>
      </c>
      <c r="E33" s="12">
        <f t="shared" si="5"/>
        <v>100</v>
      </c>
      <c r="F33" s="12">
        <f t="shared" si="5"/>
        <v>118</v>
      </c>
      <c r="G33" s="12">
        <f t="shared" si="5"/>
        <v>49</v>
      </c>
      <c r="H33" s="12">
        <f t="shared" si="5"/>
        <v>118</v>
      </c>
      <c r="I33" s="12">
        <f t="shared" si="5"/>
        <v>39</v>
      </c>
      <c r="J33" s="12"/>
      <c r="K33" s="12">
        <f>SUM(K20:K32)</f>
        <v>904</v>
      </c>
      <c r="L33" s="12">
        <f>SUM(L20:L32)</f>
        <v>1113</v>
      </c>
      <c r="M33" s="12">
        <f>SUM(M20:M32)</f>
        <v>1368.8000000000002</v>
      </c>
      <c r="N33" s="15">
        <f>SUM(N20:N32)</f>
        <v>492.20000000000005</v>
      </c>
      <c r="O33" s="16"/>
      <c r="P33" s="16"/>
      <c r="Q33" s="16">
        <f>SUM(Q20:Q32)</f>
        <v>0</v>
      </c>
      <c r="R33" s="16">
        <f>SUM(R20:R32)</f>
        <v>0</v>
      </c>
    </row>
    <row r="34" spans="1:18" x14ac:dyDescent="0.25">
      <c r="B34" s="1"/>
      <c r="C34" s="1"/>
      <c r="D34" s="1"/>
      <c r="E34" s="1"/>
      <c r="F34" s="1"/>
      <c r="G34" s="1"/>
      <c r="H34" s="1"/>
      <c r="I34" s="1"/>
      <c r="J34" s="1"/>
      <c r="K34" s="7"/>
      <c r="L34" s="8"/>
      <c r="M34" s="9"/>
      <c r="N34" s="10"/>
    </row>
    <row r="35" spans="1:18" ht="30.75" thickBot="1" x14ac:dyDescent="0.3">
      <c r="K35" s="6" t="s">
        <v>30</v>
      </c>
      <c r="L35" s="5">
        <f>SUM(K33,M33)</f>
        <v>2272.8000000000002</v>
      </c>
      <c r="M35" s="4" t="s">
        <v>31</v>
      </c>
      <c r="N35" s="5">
        <f>SUM(L33,N33)</f>
        <v>1605.2</v>
      </c>
      <c r="Q35" s="40" t="s">
        <v>33</v>
      </c>
      <c r="R35" s="17">
        <f>Q33+R33</f>
        <v>0</v>
      </c>
    </row>
    <row r="65" spans="7:7" x14ac:dyDescent="0.25">
      <c r="G65" s="39"/>
    </row>
  </sheetData>
  <mergeCells count="29">
    <mergeCell ref="A2:B2"/>
    <mergeCell ref="O18:O19"/>
    <mergeCell ref="P18:P19"/>
    <mergeCell ref="Q18:Q19"/>
    <mergeCell ref="R18:R19"/>
    <mergeCell ref="A11:M11"/>
    <mergeCell ref="C18:C19"/>
    <mergeCell ref="I18:I19"/>
    <mergeCell ref="K18:K19"/>
    <mergeCell ref="M18:M19"/>
    <mergeCell ref="D18:D19"/>
    <mergeCell ref="B12:E14"/>
    <mergeCell ref="D15:E17"/>
    <mergeCell ref="H18:H19"/>
    <mergeCell ref="A12:A19"/>
    <mergeCell ref="B15:C17"/>
    <mergeCell ref="F12:I14"/>
    <mergeCell ref="K12:N14"/>
    <mergeCell ref="J12:J19"/>
    <mergeCell ref="B18:B19"/>
    <mergeCell ref="M15:N17"/>
    <mergeCell ref="K15:L17"/>
    <mergeCell ref="L18:L19"/>
    <mergeCell ref="F18:F19"/>
    <mergeCell ref="N18:N19"/>
    <mergeCell ref="F15:G17"/>
    <mergeCell ref="E18:E19"/>
    <mergeCell ref="G18:G19"/>
    <mergeCell ref="H15:I1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DC5B940BDA2F4AB081B743238F2112" ma:contentTypeVersion="15" ma:contentTypeDescription="Opprett et nytt dokument." ma:contentTypeScope="" ma:versionID="ee124e813a59b03fdfa9b659263880fe">
  <xsd:schema xmlns:xsd="http://www.w3.org/2001/XMLSchema" xmlns:xs="http://www.w3.org/2001/XMLSchema" xmlns:p="http://schemas.microsoft.com/office/2006/metadata/properties" xmlns:ns2="785bc511-5e12-4a36-b371-8127d70e1c7c" xmlns:ns3="e4637df8-ac8a-4bac-baa0-c5feaaf38ec8" targetNamespace="http://schemas.microsoft.com/office/2006/metadata/properties" ma:root="true" ma:fieldsID="8988346047163832f786ec04ac636c5d" ns2:_="" ns3:_="">
    <xsd:import namespace="785bc511-5e12-4a36-b371-8127d70e1c7c"/>
    <xsd:import namespace="e4637df8-ac8a-4bac-baa0-c5feaaf38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5bc511-5e12-4a36-b371-8127d70e1c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2d3d3829-c886-45d9-be25-144c0f4b3e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37df8-ac8a-4bac-baa0-c5feaaf38ec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8287649-0197-4197-b83b-93054cab8f4f}" ma:internalName="TaxCatchAll" ma:readOnly="false" ma:showField="CatchAllData" ma:web="e4637df8-ac8a-4bac-baa0-c5feaaf38e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5bc511-5e12-4a36-b371-8127d70e1c7c">
      <Terms xmlns="http://schemas.microsoft.com/office/infopath/2007/PartnerControls"/>
    </lcf76f155ced4ddcb4097134ff3c332f>
    <TaxCatchAll xmlns="e4637df8-ac8a-4bac-baa0-c5feaaf38ec8" xsi:nil="true"/>
  </documentManagement>
</p:properties>
</file>

<file path=customXml/itemProps1.xml><?xml version="1.0" encoding="utf-8"?>
<ds:datastoreItem xmlns:ds="http://schemas.openxmlformats.org/officeDocument/2006/customXml" ds:itemID="{3A3275FE-5912-4CE7-B2C8-B0C2AC9E9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5bc511-5e12-4a36-b371-8127d70e1c7c"/>
    <ds:schemaRef ds:uri="e4637df8-ac8a-4bac-baa0-c5feaaf38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6A517-B834-4CCD-8F47-9C5B62AAF7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E02906-8731-4FCE-9660-082CD546387C}">
  <ds:schemaRefs>
    <ds:schemaRef ds:uri="http://schemas.microsoft.com/office/2006/metadata/properties"/>
    <ds:schemaRef ds:uri="http://schemas.microsoft.com/office/infopath/2007/PartnerControls"/>
    <ds:schemaRef ds:uri="785bc511-5e12-4a36-b371-8127d70e1c7c"/>
    <ds:schemaRef ds:uri="e4637df8-ac8a-4bac-baa0-c5feaaf38e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buss  - minibuss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Grzegorz Koryl</dc:creator>
  <cp:lastModifiedBy>Ayla Rishovd</cp:lastModifiedBy>
  <dcterms:created xsi:type="dcterms:W3CDTF">2026-04-08T14:18:46Z</dcterms:created>
  <dcterms:modified xsi:type="dcterms:W3CDTF">2026-06-18T11:44:26Z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0x0101008ADC5B940BDA2F4AB081B743238F2112</vt:lpwstr>
  </property>
  <property fmtid="{D5CDD505-2E9C-101B-9397-08002B2CF9AE}" pid="3" name="MediaServiceImageTags">
    <vt:lpwstr/>
  </property>
</Properties>
</file>